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3250" windowHeight="12450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Arkusz1!$A$3:$O$18</definedName>
    <definedName name="_xlnm.Print_Area" localSheetId="0">Arkusz1!$A$1:$O$18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1"/>
  <c r="N15" s="1"/>
  <c r="O15" l="1"/>
  <c r="M8"/>
  <c r="N8" s="1"/>
  <c r="O8" s="1"/>
  <c r="M10" l="1"/>
  <c r="M7"/>
  <c r="N7" s="1"/>
  <c r="M9"/>
  <c r="N9" s="1"/>
  <c r="M17"/>
  <c r="N10" l="1"/>
  <c r="O10" s="1"/>
  <c r="O9"/>
  <c r="N17"/>
  <c r="O17" s="1"/>
  <c r="M14"/>
  <c r="N14" l="1"/>
  <c r="O14" s="1"/>
  <c r="M11" l="1"/>
  <c r="M12"/>
  <c r="N11" l="1"/>
  <c r="N12"/>
  <c r="B15" i="2"/>
  <c r="O12" i="1" l="1"/>
  <c r="N18"/>
  <c r="O11"/>
  <c r="B16" i="2"/>
  <c r="M18" i="1" l="1"/>
  <c r="O7" l="1"/>
  <c r="O18" s="1"/>
</calcChain>
</file>

<file path=xl/sharedStrings.xml><?xml version="1.0" encoding="utf-8"?>
<sst xmlns="http://schemas.openxmlformats.org/spreadsheetml/2006/main" count="66" uniqueCount="52">
  <si>
    <t>L.p.</t>
  </si>
  <si>
    <t>Nazwa</t>
  </si>
  <si>
    <t>Nazwa pomieszczenia/numer pomieszczenia</t>
  </si>
  <si>
    <t>Opis</t>
  </si>
  <si>
    <t>J.m.</t>
  </si>
  <si>
    <t>Ilość</t>
  </si>
  <si>
    <t>Cena jednostkowa netto w PLN</t>
  </si>
  <si>
    <t>VAT %</t>
  </si>
  <si>
    <t>Wartość netto w PLN</t>
  </si>
  <si>
    <t>Wartosć VAT w PLN</t>
  </si>
  <si>
    <t>Wartość brutto w PLN</t>
  </si>
  <si>
    <t>PRZEDMIOT ZAMÓWIENIA</t>
  </si>
  <si>
    <t>13=(10x11)</t>
  </si>
  <si>
    <t>14=(12x13)</t>
  </si>
  <si>
    <t>15=(13+14)</t>
  </si>
  <si>
    <t>szt.</t>
  </si>
  <si>
    <t>Wartość:  netto, brutto, VAT</t>
  </si>
  <si>
    <t>L [cm] ±5%</t>
  </si>
  <si>
    <t>B [cm] ±5%</t>
  </si>
  <si>
    <t>H [cm] ±5%</t>
  </si>
  <si>
    <t>BRUTTO</t>
  </si>
  <si>
    <t>aler</t>
  </si>
  <si>
    <t>cytometria</t>
  </si>
  <si>
    <t>szt</t>
  </si>
  <si>
    <t>Rys. poglądowy</t>
  </si>
  <si>
    <t xml:space="preserve">  </t>
  </si>
  <si>
    <t>60/35</t>
  </si>
  <si>
    <t>85/72,5</t>
  </si>
  <si>
    <t>Szacowanie cen</t>
  </si>
  <si>
    <t>OKMR</t>
  </si>
  <si>
    <t>ZAB_ZLEW</t>
  </si>
  <si>
    <r>
      <t xml:space="preserve"> Zestaw szafka wisząca z szafką zlewozmywakową. Korpus zabudowy aneksu kuchennego należy wykonać z płyty dwustronnie laminowanej mimimum o gr. 18mm wykończonej okleiną PCV grubości 1mm. Zawiasy puszkowe z cichym domykiem. Konstrukcja łączona za pomocą kołków i mimośrodów. Szafa zamykana drzwiczkami nakładanymi. Fronty z płyty dwustronnie laminowanej mimimum o gr. 18mm wykończonej okleiną PCV grubości 1mm. Wzór frontów prosty bez przetłoczeń. Drzwiczki wyposażone w uchwyty metalowe kolor alu mat w kształcie litery U. Zabudowa dwukomorowa. Blat o grubości 28 mm, pokryty laminatem wysokociśnieniowym, </t>
    </r>
    <r>
      <rPr>
        <sz val="8"/>
        <rFont val="Arial CE"/>
        <charset val="238"/>
      </rPr>
      <t>szafka wyposażona w listwy nablatowe i przyblatowe</t>
    </r>
    <r>
      <rPr>
        <sz val="8"/>
        <color rgb="FFFF0000"/>
        <rFont val="Arial CE"/>
        <charset val="238"/>
      </rPr>
      <t>.</t>
    </r>
    <r>
      <rPr>
        <sz val="8"/>
        <rFont val="Arial CE"/>
        <family val="2"/>
        <charset val="238"/>
      </rPr>
      <t xml:space="preserve"> Szafka wykonana z materiałów zmywalnych odpornych na środki myjące i dezynfekcyjne. Dolna szafka wyposażona w zlew jednokomorowy z ociekaczem wbudowanym w blat. UWAGI: przed realizacją zamówienia należy zweryfkować wymiary zabudowy z wymiarami pomieszczenia. Kolorystyka ustalana na etapie realizacji.</t>
    </r>
  </si>
  <si>
    <t>Pokój socjalny</t>
  </si>
  <si>
    <t>KOMODA_1</t>
  </si>
  <si>
    <r>
      <rPr>
        <b/>
        <sz val="8"/>
        <rFont val="Arial CE"/>
        <charset val="238"/>
      </rPr>
      <t>Komoda:</t>
    </r>
    <r>
      <rPr>
        <sz val="8"/>
        <rFont val="Arial CE"/>
        <family val="2"/>
        <charset val="238"/>
      </rPr>
      <t xml:space="preserve"> Szafka wykonana w technologii zapewniającej długoletnią trwałość w warunkach intensywnej eksploatacji w obiektach użyteczności publicznej. Kontener  w całości wykonany z płyty wiórowej/meblowej dwustronnie laminowanej. Konstrukcja i fronty wykonane z płyty laminowanej grubości 18mm, plecy kontenera z płyty wiórowej laminowanej grubości 10mm. Wszystkie widoczne krawędzie trwale zabezpieczone doklejką z PCV lub PP o gr. 1mm w kolorze płyty. Komodaustawiona na cokole 10 cm złyty laminowanej dwustronnie o grubości minimum 18 mm trwale zabezpieczona doklejką/okleiną PCV lub PP o gr.1 mm.  Wkłady szuflad skrzynkowe wykonane z płyty wiórowej laminowanej o gr.18mm. Krawędzie trwale zabezpieczone doklejką z PCV lub PP o gr. 1mm – dopuszczalne obciążenie szuflad do 25 kg każda. Prowadnice szuflad łożyskowane, zapewniające wysuw szuflad w zakresie 90%. Szafa wyposażona w trzy szuflady posiadające zabezpieczenie przed wysunięciem dwóch szuflad jednocześnie. Fronty szuflad wyposażone w uchwyty metalowe w kształcie litery U, kolor alu mat. Blat szafy o grubości 28 mm. pokryty laminatem wysokociścnieniowym. Szafa wyposażona w listwy nablatowe i przyblatowe. Szafka wykonana z materiałów zmywalnych i odpornych na środki myjące i dezynfekcyjne. </t>
    </r>
    <r>
      <rPr>
        <b/>
        <sz val="8"/>
        <rFont val="Arial CE"/>
        <charset val="238"/>
      </rPr>
      <t>UWAGI:</t>
    </r>
    <r>
      <rPr>
        <sz val="8"/>
        <rFont val="Arial CE"/>
        <family val="2"/>
        <charset val="238"/>
      </rPr>
      <t xml:space="preserve"> przed realizacją zamówienia należy zweryfikować wymiary kontenera z wymiarami pomieszczenia oraz wymaganiami użytkownika. Kolorystyka ustalana na etapie realizacji.  </t>
    </r>
  </si>
  <si>
    <t>SW_1</t>
  </si>
  <si>
    <t>Szafka wisząca: Korpus szafy należy wykonać z płyty dwustronnie laminowanej mimimum o gr. 18mm wykończonej okleiną PCV grubości 1mm. Zawiasy puszkowe z cichym domykiem. Konstrukcja łączona za pomocą kołków i mimośrodów. Szafa zamykana drzwiczkami nakładanymi. Fronty z płyty dwustronnie laminowanej mimimum o gr. 18mm wykończonej okleiną PCV grubości 1mm. Wzór frontów prosty bez przetłoczeń. Drzwiczki wyposażone w uchwyty metalowe kolor alu mat w kształcie litery U. Konstrukcja łączona za pomocą kołków i mimośrodów. Komorę szafy należy wyposażyć w półki  mocowane za pomocą złącz zabezpieczających przed przypadkowym wysunięciem. UWAGI: przed realizacją zamówienia należy zweryfkować wymiary biurka z wymiarami pomieszczenia. Kolorystyka ustalana na etapie realizacji.</t>
  </si>
  <si>
    <t>Gabinet Lekarski</t>
  </si>
  <si>
    <t xml:space="preserve">Szafa ubraniowa czterokomorowa. Korpus szafy należy wykonać z płyty dwustronnie laminowanej mimimum o gr. 18mm wykończonej okleiną PCV grubości 1mm. Zawiasy puszkowe z cichym domykiem. Szafka na stopkach z płynną regulacją wysokości. Konstrukcja łączona za pomocą kołków i mimośrodów. Szafa zamykana drzwiczkami nakładanymi. Fronty z płyty dwustronnie laminowanej mimimum o gr. 18mm wykończonej okleiną PCV grubości 1mm. Wzór frontów prosty bez przetłoczeń. Drzwiczki wyposażone w uchwyty metalowe wypukłe w kształcie litery U. Drzwiczki szafy wyposażyć w zamki patentowe. Komory szafy należy wyposażyć w półki mocowane za pomocą złącz zabezpieczających przed przypadkowym wysunięciem. Komory należy dodatkowo wyposażyć w drążek na wieszaki. Wszystkie komory Szafy wyposażone w zamki patentowe UWAGI: przed realizacją zamówienia należy zweryfkować wymiary szafy z wymiarami pomieszczenia. Kolorystyka ustalana na etapie realizacji. </t>
  </si>
  <si>
    <t>SZ_UM_1</t>
  </si>
  <si>
    <t>REG_1</t>
  </si>
  <si>
    <t>STÓŁ_1</t>
  </si>
  <si>
    <r>
      <t xml:space="preserve"> Szafka z umywalką wpuszczaną w blat.Korpus szafki należy wykonać z płyty dwustronnie laminowanej mimimum o gr. 18mm wykończonej okleiną PCV grubości 1mm. Zawiasy puszkowe z cichym domykiem. Konstrukcja łączona za pomocą kołków i mimośrodów. Szafa zamykana drzwiczkami nakładanymi. Fronty z płyty dwustronnie laminowanej mimimum o gr. 18mm wykończonej okleiną PCV grubości 1mm. Wzór frontów prosty bez przetłoczeń. Drzwiczki wyposażone w uchwyty metalowe kolor alu mat w kształcie litery U. Zabudowa dwukomorowa. Blat o grubości 28 mm, pokryty laminatem wysokociśnieniowym, </t>
    </r>
    <r>
      <rPr>
        <sz val="8"/>
        <rFont val="Arial CE"/>
        <charset val="238"/>
      </rPr>
      <t>szafka wyposażona w listwy nablatowe i przyblatowe</t>
    </r>
    <r>
      <rPr>
        <sz val="8"/>
        <color rgb="FFFF0000"/>
        <rFont val="Arial CE"/>
        <charset val="238"/>
      </rPr>
      <t>.</t>
    </r>
    <r>
      <rPr>
        <sz val="8"/>
        <rFont val="Arial CE"/>
        <family val="2"/>
        <charset val="238"/>
      </rPr>
      <t xml:space="preserve"> Szafka wykonana z materiałów zmywalnych odpornych na środki myjące i dezynfekcyjne. Szafka wyposażona w umywalkę wbudowaną w blat. UWAGI: przed realizacją zamówienia należy zweryfkować wymiary zabudowy z wymiarami pomieszczenia. Kolorystyka ustalana na etapie realizacji.</t>
    </r>
  </si>
  <si>
    <t xml:space="preserve">Stół wykonany ze stalowych profili zamkniętych o przekroju czworokątnym 40x40x3 mm ze stopkami wyrównującymi wysokość. Blat  o powłoce z melaminy o grubości 28 mm odporny na środki myjące oraz dezynfekcyjne. Blat osadzony na konstrukcji stalowej stołu. Konstrukcja malowana proszkowo w kolorze szarym. Konstrukcja wykonana tak ,aby  zapewniała stabilność stołu. UWAGI: przed realizacją zamówienia należy zweryfikować wymiary stołu z wymiarami pomieszczenia oraz wymaganiami użytkownika. Kolorystyka ustalana na etapie realizacji. </t>
  </si>
  <si>
    <t>Pokój Socjalny</t>
  </si>
  <si>
    <t>Gabinet urazowy</t>
  </si>
  <si>
    <t>BIURKO_1</t>
  </si>
  <si>
    <t>KS_1</t>
  </si>
  <si>
    <r>
      <rPr>
        <b/>
        <sz val="8"/>
        <rFont val="Arial CE"/>
        <charset val="238"/>
      </rPr>
      <t>Kontener jezdny:</t>
    </r>
    <r>
      <rPr>
        <sz val="8"/>
        <rFont val="Arial CE"/>
        <family val="2"/>
        <charset val="238"/>
      </rPr>
      <t xml:space="preserve"> Kontener jezdny podbiórkowy wykonany w technologii zapewniającej długoletnią trwałość w warunkach intensywnej eksploatacji w obiektach użyteczności publicznej. Kontener  w całości wykonany z płyty wiórowej/meblowej. Konstrukcja i fronty wykonane z płyty laminowanej grubości 18mm, plecy kontenera z płyty wiórowej laminowanej grubości 10mm. Wszystkie widoczne krawędzie trwale zabezpieczone doklejką z PCV lub PP o gr. 1mm w kolorze płyty. Kontener  wyposażony w kółka z tworzywa sztucznego o średnicy 65mm, dwa przednie mają posiadać blokadę jazdy. Kontener  wyposażony w zamek blokujący jednocześnie wszystkie szuflady. Wkłady szuflad   skrzynkowe wykonane z płyty wiórowej laminowanej o gr.18mm. Krawędzie trwale zabezpieczone doklejką z PCV lub PP o gr. 1mm – dopuszczalne obciążenie szuflad do 25 kg każda. Prowadnice szuflad łożyskowane, zapewniające wysuw szuflad w zakresie 90%.  Kontener wyposażony w cztery szuflady. Kontener ma posiadać zabezpieczenie przed wysunięciem dwóch szuflad jednocześnie. Kontener wyposażony w zamki patentowe. Fronty szuflad wyposażone w uchwyty metalowe w kształcie litery U, kolor alu mat. Kontenerek dopasowany wymiarami do wysokości stołu / biurka. </t>
    </r>
    <r>
      <rPr>
        <b/>
        <sz val="8"/>
        <rFont val="Arial CE"/>
        <charset val="238"/>
      </rPr>
      <t>UWAGI:</t>
    </r>
    <r>
      <rPr>
        <sz val="8"/>
        <rFont val="Arial CE"/>
        <family val="2"/>
        <charset val="238"/>
      </rPr>
      <t xml:space="preserve"> przed realizacją zamówienia należy zweryfikować wymiary kontenera z wymiarami pomieszczenia oraz wymaganiami użytkownika. Kolorystyka ustalana na etapie realizacji.  </t>
    </r>
  </si>
  <si>
    <t>Gabinet Urazowy</t>
  </si>
  <si>
    <r>
      <rPr>
        <b/>
        <sz val="8"/>
        <rFont val="Arial CE"/>
        <charset val="238"/>
      </rPr>
      <t>Biurko narożne:</t>
    </r>
    <r>
      <rPr>
        <sz val="8"/>
        <rFont val="Arial CE"/>
        <family val="2"/>
        <charset val="238"/>
      </rPr>
      <t xml:space="preserve"> Stelaż biurka wykonany ze stalowych profili zamkniętych o przekroju czworokątnym 40X40X3 mm ze stopkami wyrównującymi wysokość. Blat osadzony na konstrukcji stalowej biurka. Blat należy wykonać z płyty wiórowej/meblowej dwustronnie laminowanej minimum o gr. 28mm. wykończonej okleiną PCV grubości 1mm. W blacie biurka należy wykonać otwór na przewody komputerowe zabezpieczone okrągłymi zaślepkami z tworzywa sztucznego.Boki biurka osłonęte blendą z płyty meblowej obustronnie laminowanej o grubości 18 mm wykończonej okleiną PCV grubości 1mm. Biurko wyposażone w półkę na klawiaturę. Konstrukcja stołu malowana proszkowo. Konstrukcja wykonana tak, aby zapewniała stabilność stołu. Biurko wykonane z materiałów zmywalnych odpornych na środki myjące i dezynfekcyjne. </t>
    </r>
    <r>
      <rPr>
        <b/>
        <sz val="8"/>
        <rFont val="Arial CE"/>
        <charset val="238"/>
      </rPr>
      <t>UWAGI:</t>
    </r>
    <r>
      <rPr>
        <sz val="8"/>
        <rFont val="Arial CE"/>
        <family val="2"/>
        <charset val="238"/>
      </rPr>
      <t xml:space="preserve"> przed realizacją zamówienia należy zweryfkować wymiary biurka z wymiarami pomieszczenia. Kolorystyka ustalana na etapie realizacji. </t>
    </r>
  </si>
  <si>
    <t>Szafa/regał. Korpus szafy należy wykonać z płyty dwustronnie laminowanej mimimum o gr. 18mm wykończonej okleiną PCV grubości 1mm. Konstrukcja łączona za pomocą kołków i mimośrodów. Szafa otwarta wyposażona w półki z możliwością regulacji wysokości. Półki mocowane za pomocą złącz zabezpieczających przed przypadkowym wysunięciem. Ilość półek dostosować do wyskości segregatora. UWAGI: przed realizacją zamówienia należy zweryfikować wymiary szafy z wymiarami pomieszczenia. Kolorystyka ustalana na etapie realizacji.</t>
  </si>
</sst>
</file>

<file path=xl/styles.xml><?xml version="1.0" encoding="utf-8"?>
<styleSheet xmlns="http://schemas.openxmlformats.org/spreadsheetml/2006/main">
  <numFmts count="1">
    <numFmt numFmtId="164" formatCode="#,##0.00\ _z_ł"/>
  </numFmts>
  <fonts count="20">
    <font>
      <sz val="11"/>
      <color theme="1"/>
      <name val="Czcionka tekstu podstawowego"/>
      <family val="2"/>
      <charset val="238"/>
    </font>
    <font>
      <sz val="8"/>
      <color theme="1"/>
      <name val="Czcionka tekstu podstawowego"/>
      <family val="2"/>
      <charset val="238"/>
    </font>
    <font>
      <b/>
      <sz val="14"/>
      <name val="Arial CE"/>
      <charset val="238"/>
    </font>
    <font>
      <b/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 CE"/>
      <family val="2"/>
      <charset val="238"/>
    </font>
    <font>
      <sz val="10"/>
      <color rgb="FFFF0000"/>
      <name val="Times New Roman"/>
      <family val="1"/>
      <charset val="238"/>
    </font>
    <font>
      <sz val="10"/>
      <color theme="0" tint="-0.249977111117893"/>
      <name val="Times New Roman"/>
      <family val="1"/>
      <charset val="238"/>
    </font>
    <font>
      <b/>
      <sz val="8"/>
      <name val="Arial"/>
      <family val="2"/>
      <charset val="238"/>
    </font>
    <font>
      <sz val="8"/>
      <color theme="1"/>
      <name val="Czcionka tekstu podstawowego"/>
      <charset val="238"/>
    </font>
    <font>
      <sz val="11"/>
      <color indexed="8"/>
      <name val="Czcionka tekstu podstawowego"/>
      <family val="2"/>
      <charset val="238"/>
    </font>
    <font>
      <sz val="8"/>
      <name val="Arial"/>
      <family val="2"/>
      <charset val="238"/>
    </font>
    <font>
      <b/>
      <sz val="11"/>
      <color theme="1"/>
      <name val="Czcionka tekstu podstawowego"/>
      <charset val="238"/>
    </font>
    <font>
      <sz val="8"/>
      <color rgb="FFFF0000"/>
      <name val="Arial CE"/>
      <charset val="238"/>
    </font>
    <font>
      <b/>
      <sz val="8"/>
      <color theme="1"/>
      <name val="Czcionka tekstu podstawowego"/>
      <charset val="238"/>
    </font>
    <font>
      <b/>
      <sz val="8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4" fillId="0" borderId="0"/>
  </cellStyleXfs>
  <cellXfs count="36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2" fontId="10" fillId="4" borderId="6" xfId="0" applyNumberFormat="1" applyFont="1" applyFill="1" applyBorder="1" applyAlignment="1">
      <alignment horizontal="center" vertical="center" wrapText="1"/>
    </xf>
    <xf numFmtId="9" fontId="7" fillId="0" borderId="6" xfId="1" applyFont="1" applyFill="1" applyBorder="1" applyAlignment="1">
      <alignment horizontal="center" wrapText="1"/>
    </xf>
    <xf numFmtId="164" fontId="8" fillId="5" borderId="6" xfId="0" applyNumberFormat="1" applyFont="1" applyFill="1" applyBorder="1" applyAlignment="1">
      <alignment wrapText="1"/>
    </xf>
    <xf numFmtId="0" fontId="11" fillId="5" borderId="6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wrapText="1"/>
    </xf>
    <xf numFmtId="0" fontId="16" fillId="0" borderId="0" xfId="0" applyFont="1"/>
    <xf numFmtId="0" fontId="18" fillId="6" borderId="8" xfId="0" applyFont="1" applyFill="1" applyBorder="1" applyAlignment="1">
      <alignment horizontal="center" vertical="center"/>
    </xf>
    <xf numFmtId="0" fontId="18" fillId="6" borderId="9" xfId="0" applyFont="1" applyFill="1" applyBorder="1" applyAlignment="1">
      <alignment horizontal="center" vertical="center"/>
    </xf>
    <xf numFmtId="0" fontId="18" fillId="6" borderId="10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</cellXfs>
  <cellStyles count="3">
    <cellStyle name="Excel Built-in Normal" xfId="2"/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6</xdr:row>
      <xdr:rowOff>733425</xdr:rowOff>
    </xdr:from>
    <xdr:to>
      <xdr:col>2</xdr:col>
      <xdr:colOff>1244112</xdr:colOff>
      <xdr:row>6</xdr:row>
      <xdr:rowOff>2199515</xdr:rowOff>
    </xdr:to>
    <xdr:pic>
      <xdr:nvPicPr>
        <xdr:cNvPr id="11" name="Picture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1125" y="2181225"/>
          <a:ext cx="901212" cy="14660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285750</xdr:colOff>
      <xdr:row>7</xdr:row>
      <xdr:rowOff>1025770</xdr:rowOff>
    </xdr:from>
    <xdr:to>
      <xdr:col>2</xdr:col>
      <xdr:colOff>1345621</xdr:colOff>
      <xdr:row>7</xdr:row>
      <xdr:rowOff>2269368</xdr:rowOff>
    </xdr:to>
    <xdr:pic>
      <xdr:nvPicPr>
        <xdr:cNvPr id="12" name="Obraz 11" descr="4x kontenerek mobilny 50x50x60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26173" y="5121520"/>
          <a:ext cx="1059871" cy="1243598"/>
        </a:xfrm>
        <a:prstGeom prst="rect">
          <a:avLst/>
        </a:prstGeom>
      </xdr:spPr>
    </xdr:pic>
    <xdr:clientData/>
  </xdr:twoCellAnchor>
  <xdr:twoCellAnchor editAs="oneCell">
    <xdr:from>
      <xdr:col>2</xdr:col>
      <xdr:colOff>486833</xdr:colOff>
      <xdr:row>16</xdr:row>
      <xdr:rowOff>169333</xdr:rowOff>
    </xdr:from>
    <xdr:to>
      <xdr:col>2</xdr:col>
      <xdr:colOff>1181659</xdr:colOff>
      <xdr:row>16</xdr:row>
      <xdr:rowOff>1649790</xdr:rowOff>
    </xdr:to>
    <xdr:pic>
      <xdr:nvPicPr>
        <xdr:cNvPr id="1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524000" y="24384000"/>
          <a:ext cx="694826" cy="1480457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190500</xdr:colOff>
      <xdr:row>11</xdr:row>
      <xdr:rowOff>762001</xdr:rowOff>
    </xdr:from>
    <xdr:to>
      <xdr:col>2</xdr:col>
      <xdr:colOff>1450707</xdr:colOff>
      <xdr:row>11</xdr:row>
      <xdr:rowOff>1790701</xdr:rowOff>
    </xdr:to>
    <xdr:pic>
      <xdr:nvPicPr>
        <xdr:cNvPr id="10" name="Picture 4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238250" y="19945351"/>
          <a:ext cx="1260207" cy="10287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234461</xdr:colOff>
      <xdr:row>14</xdr:row>
      <xdr:rowOff>1179635</xdr:rowOff>
    </xdr:from>
    <xdr:to>
      <xdr:col>2</xdr:col>
      <xdr:colOff>1294332</xdr:colOff>
      <xdr:row>14</xdr:row>
      <xdr:rowOff>2423233</xdr:rowOff>
    </xdr:to>
    <xdr:pic>
      <xdr:nvPicPr>
        <xdr:cNvPr id="14" name="Obraz 13" descr="4x kontenerek mobilny 50x50x60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74884" y="25102039"/>
          <a:ext cx="1059871" cy="1243598"/>
        </a:xfrm>
        <a:prstGeom prst="rect">
          <a:avLst/>
        </a:prstGeom>
      </xdr:spPr>
    </xdr:pic>
    <xdr:clientData/>
  </xdr:twoCellAnchor>
  <xdr:twoCellAnchor editAs="oneCell">
    <xdr:from>
      <xdr:col>2</xdr:col>
      <xdr:colOff>175849</xdr:colOff>
      <xdr:row>13</xdr:row>
      <xdr:rowOff>769327</xdr:rowOff>
    </xdr:from>
    <xdr:to>
      <xdr:col>2</xdr:col>
      <xdr:colOff>1399443</xdr:colOff>
      <xdr:row>13</xdr:row>
      <xdr:rowOff>1670538</xdr:rowOff>
    </xdr:to>
    <xdr:pic>
      <xdr:nvPicPr>
        <xdr:cNvPr id="15" name="Obraz 14" descr="MBR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16272" y="22251865"/>
          <a:ext cx="1223594" cy="901211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158750</xdr:colOff>
      <xdr:row>10</xdr:row>
      <xdr:rowOff>306916</xdr:rowOff>
    </xdr:from>
    <xdr:to>
      <xdr:col>2</xdr:col>
      <xdr:colOff>1344139</xdr:colOff>
      <xdr:row>10</xdr:row>
      <xdr:rowOff>1301748</xdr:rowOff>
    </xdr:to>
    <xdr:pic>
      <xdr:nvPicPr>
        <xdr:cNvPr id="1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95917" y="15324666"/>
          <a:ext cx="1185389" cy="994832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243418</xdr:colOff>
      <xdr:row>9</xdr:row>
      <xdr:rowOff>813453</xdr:rowOff>
    </xdr:from>
    <xdr:to>
      <xdr:col>2</xdr:col>
      <xdr:colOff>1345836</xdr:colOff>
      <xdr:row>9</xdr:row>
      <xdr:rowOff>1936751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280585" y="12963120"/>
          <a:ext cx="1102418" cy="1123298"/>
        </a:xfrm>
        <a:prstGeom prst="rect">
          <a:avLst/>
        </a:prstGeom>
      </xdr:spPr>
    </xdr:pic>
    <xdr:clientData/>
  </xdr:twoCellAnchor>
  <xdr:twoCellAnchor editAs="oneCell">
    <xdr:from>
      <xdr:col>2</xdr:col>
      <xdr:colOff>137582</xdr:colOff>
      <xdr:row>8</xdr:row>
      <xdr:rowOff>634999</xdr:rowOff>
    </xdr:from>
    <xdr:to>
      <xdr:col>2</xdr:col>
      <xdr:colOff>1418166</xdr:colOff>
      <xdr:row>8</xdr:row>
      <xdr:rowOff>2249648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 flipH="1">
          <a:off x="1174749" y="8127999"/>
          <a:ext cx="1280584" cy="16146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view="pageBreakPreview" topLeftCell="A13" zoomScale="90" zoomScaleNormal="90" zoomScaleSheetLayoutView="90" zoomScalePageLayoutView="80" workbookViewId="0">
      <selection activeCell="C18" sqref="C18"/>
    </sheetView>
  </sheetViews>
  <sheetFormatPr defaultColWidth="9" defaultRowHeight="14.25"/>
  <cols>
    <col min="1" max="1" width="3.375" style="4" customWidth="1"/>
    <col min="2" max="2" width="10.25" style="4" customWidth="1"/>
    <col min="3" max="3" width="20.375" style="4" customWidth="1"/>
    <col min="4" max="4" width="10.375" style="4" customWidth="1"/>
    <col min="5" max="5" width="46.25" style="4" customWidth="1"/>
    <col min="6" max="6" width="6" style="4" customWidth="1"/>
    <col min="7" max="7" width="4.875" style="4" customWidth="1"/>
    <col min="8" max="8" width="5.125" style="4" customWidth="1"/>
    <col min="9" max="9" width="3.75" style="4" customWidth="1"/>
    <col min="10" max="10" width="3.625" style="4" customWidth="1"/>
    <col min="11" max="11" width="8.75" style="4" customWidth="1"/>
    <col min="12" max="12" width="4.625" style="4" customWidth="1"/>
    <col min="13" max="13" width="11.125" style="4" customWidth="1"/>
    <col min="14" max="14" width="11.375" style="4" customWidth="1"/>
    <col min="15" max="15" width="12.25" style="4" customWidth="1"/>
    <col min="16" max="16384" width="9" style="4"/>
  </cols>
  <sheetData>
    <row r="1" spans="1:17">
      <c r="O1" s="4" t="s">
        <v>25</v>
      </c>
    </row>
    <row r="2" spans="1:17" ht="18.75" thickBot="1">
      <c r="D2" s="5"/>
      <c r="E2" s="5" t="s">
        <v>11</v>
      </c>
      <c r="N2" s="6" t="s">
        <v>28</v>
      </c>
    </row>
    <row r="3" spans="1:17" ht="53.25" customHeight="1" thickBot="1">
      <c r="A3" s="1" t="s">
        <v>0</v>
      </c>
      <c r="B3" s="2" t="s">
        <v>1</v>
      </c>
      <c r="C3" s="2" t="s">
        <v>24</v>
      </c>
      <c r="D3" s="2" t="s">
        <v>2</v>
      </c>
      <c r="E3" s="2" t="s">
        <v>3</v>
      </c>
      <c r="F3" s="22" t="s">
        <v>17</v>
      </c>
      <c r="G3" s="2" t="s">
        <v>18</v>
      </c>
      <c r="H3" s="2" t="s">
        <v>19</v>
      </c>
      <c r="I3" s="2" t="s">
        <v>4</v>
      </c>
      <c r="J3" s="2" t="s">
        <v>5</v>
      </c>
      <c r="K3" s="2" t="s">
        <v>6</v>
      </c>
      <c r="L3" s="2" t="s">
        <v>7</v>
      </c>
      <c r="M3" s="2" t="s">
        <v>8</v>
      </c>
      <c r="N3" s="2" t="s">
        <v>9</v>
      </c>
      <c r="O3" s="3" t="s">
        <v>10</v>
      </c>
      <c r="P3" s="7"/>
    </row>
    <row r="4" spans="1:17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 t="s">
        <v>12</v>
      </c>
      <c r="N4" s="8" t="s">
        <v>13</v>
      </c>
      <c r="O4" s="8" t="s">
        <v>14</v>
      </c>
      <c r="P4" s="7"/>
    </row>
    <row r="5" spans="1:17" ht="13.5" customHeight="1">
      <c r="A5" s="25" t="s">
        <v>29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7"/>
      <c r="P5" s="7"/>
    </row>
    <row r="6" spans="1:17" ht="13.5" customHeight="1">
      <c r="A6" s="25" t="s">
        <v>44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7"/>
      <c r="P6" s="7"/>
    </row>
    <row r="7" spans="1:17" ht="192" customHeight="1">
      <c r="A7" s="9">
        <v>1</v>
      </c>
      <c r="B7" s="10" t="s">
        <v>30</v>
      </c>
      <c r="C7" s="9"/>
      <c r="D7" s="21" t="s">
        <v>32</v>
      </c>
      <c r="E7" s="11" t="s">
        <v>31</v>
      </c>
      <c r="F7" s="9">
        <v>90</v>
      </c>
      <c r="G7" s="9" t="s">
        <v>26</v>
      </c>
      <c r="H7" s="9" t="s">
        <v>27</v>
      </c>
      <c r="I7" s="9" t="s">
        <v>15</v>
      </c>
      <c r="J7" s="9">
        <v>1</v>
      </c>
      <c r="K7" s="9">
        <v>0</v>
      </c>
      <c r="L7" s="9">
        <v>23</v>
      </c>
      <c r="M7" s="9">
        <f>K7*J7</f>
        <v>0</v>
      </c>
      <c r="N7" s="9">
        <f>M7*L7/100</f>
        <v>0</v>
      </c>
      <c r="O7" s="9">
        <f>M7+N7</f>
        <v>0</v>
      </c>
      <c r="Q7" s="23"/>
    </row>
    <row r="8" spans="1:17" ht="270.75" customHeight="1">
      <c r="A8" s="9">
        <v>2</v>
      </c>
      <c r="B8" s="10" t="s">
        <v>33</v>
      </c>
      <c r="C8" s="9"/>
      <c r="D8" s="21" t="s">
        <v>32</v>
      </c>
      <c r="E8" s="10" t="s">
        <v>34</v>
      </c>
      <c r="F8" s="9">
        <v>55</v>
      </c>
      <c r="G8" s="9">
        <v>60</v>
      </c>
      <c r="H8" s="9">
        <v>85</v>
      </c>
      <c r="I8" s="9" t="s">
        <v>23</v>
      </c>
      <c r="J8" s="9">
        <v>1</v>
      </c>
      <c r="K8" s="9">
        <v>0</v>
      </c>
      <c r="L8" s="9">
        <v>23</v>
      </c>
      <c r="M8" s="9">
        <f>K8*J8</f>
        <v>0</v>
      </c>
      <c r="N8" s="9">
        <f>M8*L8/100</f>
        <v>0</v>
      </c>
      <c r="O8" s="9">
        <f>M8+N8</f>
        <v>0</v>
      </c>
      <c r="Q8" s="23"/>
    </row>
    <row r="9" spans="1:17" ht="224.25" customHeight="1">
      <c r="A9" s="9">
        <v>3</v>
      </c>
      <c r="B9" s="10" t="s">
        <v>35</v>
      </c>
      <c r="C9" s="9"/>
      <c r="D9" s="21" t="s">
        <v>32</v>
      </c>
      <c r="E9" s="11" t="s">
        <v>36</v>
      </c>
      <c r="F9" s="9">
        <v>50</v>
      </c>
      <c r="G9" s="9">
        <v>35</v>
      </c>
      <c r="H9" s="9">
        <v>70</v>
      </c>
      <c r="I9" s="9" t="s">
        <v>15</v>
      </c>
      <c r="J9" s="9">
        <v>1</v>
      </c>
      <c r="K9" s="9">
        <v>0</v>
      </c>
      <c r="L9" s="9">
        <v>23</v>
      </c>
      <c r="M9" s="9">
        <f t="shared" ref="M9:M17" si="0">K9*J9</f>
        <v>0</v>
      </c>
      <c r="N9" s="9">
        <f t="shared" ref="N9:N17" si="1">M9*L9/100</f>
        <v>0</v>
      </c>
      <c r="O9" s="9">
        <f>M9+N9</f>
        <v>0</v>
      </c>
      <c r="Q9" s="23"/>
    </row>
    <row r="10" spans="1:17" ht="225.75" customHeight="1">
      <c r="A10" s="9">
        <v>4</v>
      </c>
      <c r="B10" s="10" t="s">
        <v>39</v>
      </c>
      <c r="C10" s="9"/>
      <c r="D10" s="21" t="s">
        <v>32</v>
      </c>
      <c r="E10" s="11" t="s">
        <v>42</v>
      </c>
      <c r="F10" s="9">
        <v>120</v>
      </c>
      <c r="G10" s="9">
        <v>60</v>
      </c>
      <c r="H10" s="9">
        <v>85</v>
      </c>
      <c r="I10" s="9" t="s">
        <v>15</v>
      </c>
      <c r="J10" s="9">
        <v>1</v>
      </c>
      <c r="K10" s="9">
        <v>0</v>
      </c>
      <c r="L10" s="9">
        <v>23</v>
      </c>
      <c r="M10" s="9">
        <f t="shared" si="0"/>
        <v>0</v>
      </c>
      <c r="N10" s="9">
        <f t="shared" si="1"/>
        <v>0</v>
      </c>
      <c r="O10" s="9">
        <f t="shared" ref="O10:O17" si="2">M10+N10</f>
        <v>0</v>
      </c>
      <c r="Q10" s="23"/>
    </row>
    <row r="11" spans="1:17" ht="129.75" customHeight="1">
      <c r="A11" s="9">
        <v>5</v>
      </c>
      <c r="B11" s="10" t="s">
        <v>40</v>
      </c>
      <c r="C11" s="9"/>
      <c r="D11" s="21" t="s">
        <v>32</v>
      </c>
      <c r="E11" s="11" t="s">
        <v>51</v>
      </c>
      <c r="F11" s="9">
        <v>65</v>
      </c>
      <c r="G11" s="9">
        <v>30</v>
      </c>
      <c r="H11" s="9">
        <v>85</v>
      </c>
      <c r="I11" s="9" t="s">
        <v>15</v>
      </c>
      <c r="J11" s="9">
        <v>1</v>
      </c>
      <c r="K11" s="9">
        <v>0</v>
      </c>
      <c r="L11" s="9">
        <v>23</v>
      </c>
      <c r="M11" s="9">
        <f t="shared" si="0"/>
        <v>0</v>
      </c>
      <c r="N11" s="9">
        <f t="shared" si="1"/>
        <v>0</v>
      </c>
      <c r="O11" s="9">
        <f t="shared" si="2"/>
        <v>0</v>
      </c>
      <c r="Q11" s="23"/>
    </row>
    <row r="12" spans="1:17" ht="150" customHeight="1">
      <c r="A12" s="9">
        <v>6</v>
      </c>
      <c r="B12" s="10" t="s">
        <v>41</v>
      </c>
      <c r="C12" s="9"/>
      <c r="D12" s="21" t="s">
        <v>32</v>
      </c>
      <c r="E12" s="11" t="s">
        <v>43</v>
      </c>
      <c r="F12" s="9">
        <v>80</v>
      </c>
      <c r="G12" s="21">
        <v>160</v>
      </c>
      <c r="H12" s="21">
        <v>75</v>
      </c>
      <c r="I12" s="9" t="s">
        <v>15</v>
      </c>
      <c r="J12" s="9">
        <v>1</v>
      </c>
      <c r="K12" s="9">
        <v>0</v>
      </c>
      <c r="L12" s="9">
        <v>23</v>
      </c>
      <c r="M12" s="9">
        <f t="shared" si="0"/>
        <v>0</v>
      </c>
      <c r="N12" s="9">
        <f t="shared" si="1"/>
        <v>0</v>
      </c>
      <c r="O12" s="9">
        <f t="shared" si="2"/>
        <v>0</v>
      </c>
      <c r="Q12" s="23"/>
    </row>
    <row r="13" spans="1:17" ht="17.25" customHeight="1">
      <c r="A13" s="28" t="s">
        <v>45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30"/>
      <c r="Q13" s="23"/>
    </row>
    <row r="14" spans="1:17" ht="192" customHeight="1">
      <c r="A14" s="9">
        <v>7</v>
      </c>
      <c r="B14" s="10" t="s">
        <v>46</v>
      </c>
      <c r="C14" s="9"/>
      <c r="D14" s="21" t="s">
        <v>49</v>
      </c>
      <c r="E14" s="35" t="s">
        <v>50</v>
      </c>
      <c r="F14" s="9">
        <v>320</v>
      </c>
      <c r="G14" s="9">
        <v>60</v>
      </c>
      <c r="H14" s="9">
        <v>75</v>
      </c>
      <c r="I14" s="9" t="s">
        <v>15</v>
      </c>
      <c r="J14" s="9">
        <v>1</v>
      </c>
      <c r="K14" s="9">
        <v>0</v>
      </c>
      <c r="L14" s="9">
        <v>23</v>
      </c>
      <c r="M14" s="34">
        <f t="shared" si="0"/>
        <v>0</v>
      </c>
      <c r="N14" s="9">
        <f t="shared" si="1"/>
        <v>0</v>
      </c>
      <c r="O14" s="9">
        <f t="shared" si="2"/>
        <v>0</v>
      </c>
      <c r="Q14" s="23"/>
    </row>
    <row r="15" spans="1:17" ht="252" customHeight="1">
      <c r="A15" s="9">
        <v>8</v>
      </c>
      <c r="B15" s="10"/>
      <c r="C15" s="9"/>
      <c r="D15" s="21" t="s">
        <v>49</v>
      </c>
      <c r="E15" s="35" t="s">
        <v>48</v>
      </c>
      <c r="F15" s="9">
        <v>45</v>
      </c>
      <c r="G15" s="9">
        <v>60</v>
      </c>
      <c r="H15" s="9">
        <v>72</v>
      </c>
      <c r="I15" s="9" t="s">
        <v>23</v>
      </c>
      <c r="J15" s="9">
        <v>1</v>
      </c>
      <c r="K15" s="9"/>
      <c r="L15" s="9">
        <v>23</v>
      </c>
      <c r="M15" s="7">
        <f t="shared" si="0"/>
        <v>0</v>
      </c>
      <c r="N15" s="9">
        <f t="shared" si="1"/>
        <v>0</v>
      </c>
      <c r="O15" s="9">
        <f t="shared" si="2"/>
        <v>0</v>
      </c>
      <c r="Q15" s="23"/>
    </row>
    <row r="16" spans="1:17" ht="17.25" customHeight="1">
      <c r="A16" s="31" t="s">
        <v>37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3"/>
      <c r="Q16" s="23"/>
    </row>
    <row r="17" spans="1:17" ht="165.75" customHeight="1">
      <c r="A17" s="9">
        <v>9</v>
      </c>
      <c r="B17" s="10" t="s">
        <v>47</v>
      </c>
      <c r="C17" s="9"/>
      <c r="D17" s="21" t="s">
        <v>37</v>
      </c>
      <c r="E17" s="11" t="s">
        <v>38</v>
      </c>
      <c r="F17" s="9">
        <v>75</v>
      </c>
      <c r="G17" s="9">
        <v>60</v>
      </c>
      <c r="H17" s="9">
        <v>230</v>
      </c>
      <c r="I17" s="9" t="s">
        <v>15</v>
      </c>
      <c r="J17" s="9">
        <v>4</v>
      </c>
      <c r="K17" s="9">
        <v>0</v>
      </c>
      <c r="L17" s="9">
        <v>23</v>
      </c>
      <c r="M17" s="9">
        <f t="shared" si="0"/>
        <v>0</v>
      </c>
      <c r="N17" s="9">
        <f t="shared" si="1"/>
        <v>0</v>
      </c>
      <c r="O17" s="9">
        <f t="shared" si="2"/>
        <v>0</v>
      </c>
      <c r="Q17" s="23"/>
    </row>
    <row r="18" spans="1:17" ht="62.25" customHeight="1" thickBot="1">
      <c r="A18" s="19"/>
      <c r="B18" s="20" t="s">
        <v>16</v>
      </c>
      <c r="C18" s="12"/>
      <c r="D18" s="12"/>
      <c r="E18" s="12"/>
      <c r="F18" s="13"/>
      <c r="G18" s="14"/>
      <c r="H18" s="14"/>
      <c r="I18" s="15"/>
      <c r="J18" s="15"/>
      <c r="K18" s="16"/>
      <c r="L18" s="17"/>
      <c r="M18" s="18">
        <f>SUM(M7:M17)</f>
        <v>0</v>
      </c>
      <c r="N18" s="18">
        <f>SUM(N7:N17)</f>
        <v>0</v>
      </c>
      <c r="O18" s="18">
        <f>SUM(O7:O17)</f>
        <v>0</v>
      </c>
    </row>
    <row r="19" spans="1:17" ht="84.75" customHeight="1"/>
    <row r="20" spans="1:17" ht="99.75" customHeight="1"/>
    <row r="21" spans="1:17" ht="88.5" customHeight="1"/>
    <row r="22" spans="1:17" ht="103.5" customHeight="1"/>
    <row r="23" spans="1:17" ht="93.75" customHeight="1"/>
    <row r="24" spans="1:17" ht="94.5" customHeight="1"/>
    <row r="25" spans="1:17" ht="116.25" customHeight="1"/>
    <row r="26" spans="1:17" ht="110.25" customHeight="1"/>
    <row r="27" spans="1:17" ht="93" customHeight="1"/>
    <row r="28" spans="1:17" ht="105.75" customHeight="1"/>
    <row r="29" spans="1:17" ht="93" customHeight="1"/>
    <row r="30" spans="1:17" ht="104.25" customHeight="1"/>
    <row r="31" spans="1:17" ht="90.75" customHeight="1"/>
    <row r="32" spans="1:17" ht="81" customHeight="1"/>
    <row r="33" ht="95.25" customHeight="1"/>
  </sheetData>
  <autoFilter ref="A3:O18"/>
  <mergeCells count="4">
    <mergeCell ref="A5:O5"/>
    <mergeCell ref="A6:O6"/>
    <mergeCell ref="A13:O13"/>
    <mergeCell ref="A16:O16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16"/>
  <sheetViews>
    <sheetView workbookViewId="0">
      <selection activeCell="C20" sqref="C20"/>
    </sheetView>
  </sheetViews>
  <sheetFormatPr defaultRowHeight="14.25"/>
  <cols>
    <col min="2" max="2" width="12" customWidth="1"/>
  </cols>
  <sheetData>
    <row r="2" spans="2:3">
      <c r="B2">
        <v>7830</v>
      </c>
      <c r="C2" t="s">
        <v>22</v>
      </c>
    </row>
    <row r="3" spans="2:3">
      <c r="B3">
        <v>26260</v>
      </c>
      <c r="C3" t="s">
        <v>21</v>
      </c>
    </row>
    <row r="4" spans="2:3">
      <c r="B4">
        <v>19247</v>
      </c>
    </row>
    <row r="5" spans="2:3">
      <c r="B5">
        <v>12270</v>
      </c>
    </row>
    <row r="6" spans="2:3">
      <c r="B6">
        <v>19878</v>
      </c>
    </row>
    <row r="7" spans="2:3">
      <c r="B7">
        <v>42056</v>
      </c>
    </row>
    <row r="8" spans="2:3">
      <c r="B8">
        <v>8940</v>
      </c>
    </row>
    <row r="9" spans="2:3">
      <c r="B9">
        <v>3960</v>
      </c>
    </row>
    <row r="10" spans="2:3">
      <c r="B10">
        <v>5960</v>
      </c>
    </row>
    <row r="11" spans="2:3">
      <c r="B11">
        <v>6910</v>
      </c>
    </row>
    <row r="12" spans="2:3">
      <c r="B12">
        <v>16810</v>
      </c>
    </row>
    <row r="13" spans="2:3">
      <c r="B13">
        <v>11740</v>
      </c>
    </row>
    <row r="14" spans="2:3">
      <c r="B14">
        <v>4760</v>
      </c>
    </row>
    <row r="15" spans="2:3" ht="15">
      <c r="B15" s="24">
        <f>SUM(B2:B14)</f>
        <v>186621</v>
      </c>
    </row>
    <row r="16" spans="2:3">
      <c r="B16">
        <f>(B15*1.23)</f>
        <v>229543.83</v>
      </c>
      <c r="C16" t="s">
        <v>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B34" sqref="B34:B35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nzz.wochnam</dc:creator>
  <cp:lastModifiedBy>aat.bladzicha</cp:lastModifiedBy>
  <cp:lastPrinted>2026-05-04T10:57:38Z</cp:lastPrinted>
  <dcterms:created xsi:type="dcterms:W3CDTF">2015-01-21T07:05:39Z</dcterms:created>
  <dcterms:modified xsi:type="dcterms:W3CDTF">2026-05-04T12:53:07Z</dcterms:modified>
</cp:coreProperties>
</file>